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J351\Documents\Duba27\parameter study\"/>
    </mc:Choice>
  </mc:AlternateContent>
  <bookViews>
    <workbookView xWindow="720" yWindow="420" windowWidth="18915" windowHeight="6945"/>
  </bookViews>
  <sheets>
    <sheet name="ELINK" sheetId="1" r:id="rId1"/>
  </sheets>
  <calcPr calcId="171027"/>
</workbook>
</file>

<file path=xl/calcChain.xml><?xml version="1.0" encoding="utf-8"?>
<calcChain xmlns="http://schemas.openxmlformats.org/spreadsheetml/2006/main">
  <c r="E29" i="1" l="1"/>
  <c r="D29" i="1"/>
</calcChain>
</file>

<file path=xl/comments1.xml><?xml version="1.0" encoding="utf-8"?>
<comments xmlns="http://schemas.openxmlformats.org/spreadsheetml/2006/main">
  <authors>
    <author>Gérard Axel</author>
  </authors>
  <commentList>
    <comment ref="D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00:00:13,4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00:00:13,4</t>
        </r>
      </text>
    </comment>
  </commentList>
</comments>
</file>

<file path=xl/sharedStrings.xml><?xml version="1.0" encoding="utf-8"?>
<sst xmlns="http://schemas.openxmlformats.org/spreadsheetml/2006/main" count="52" uniqueCount="45">
  <si>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</si>
  <si>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</si>
  <si>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</si>
  <si>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</si>
  <si>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</si>
  <si>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</si>
  <si>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</si>
  <si>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</si>
  <si>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</si>
  <si>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~~1~2~~-1000~</t>
  </si>
  <si>
    <t>Ambient temperature</t>
  </si>
  <si>
    <t>C</t>
  </si>
  <si>
    <t>73|76|81|68|81|70|76|68|79|85|72|83|~2~25~~~-8000~</t>
  </si>
  <si>
    <t>FINANCIAL Total Investment</t>
  </si>
  <si>
    <t>kUSD</t>
  </si>
  <si>
    <t>73|76|81|68|81|70|76|68|79|85|72|83|~3~4~~~-8000~</t>
  </si>
  <si>
    <t>FINANCIAL Specific Investment (Estimated plant specific cost)</t>
  </si>
  <si>
    <t>USD/kW</t>
  </si>
  <si>
    <t>93|~34~3~1~~-99~</t>
  </si>
  <si>
    <t>HRSG 1: Duct Burner - Horizontal HRSG [34]  Fuel flow</t>
  </si>
  <si>
    <t>kg/s</t>
  </si>
  <si>
    <t>93|~83~3~1~~-99~</t>
  </si>
  <si>
    <t>HRSG 2: Duct Burner - Horizontal HRSG [83]  Fuel flow</t>
  </si>
  <si>
    <t>73|76|81|68|81|70|76|68|79|85|72|83|~3~19~~~-8000~</t>
  </si>
  <si>
    <t>FINANCIAL Annual CO2 Emission</t>
  </si>
  <si>
    <t>ktonne</t>
  </si>
  <si>
    <t>73|76|81|68|81|70|76|68|79|85|72|83|~3~11~~~-8000~</t>
  </si>
  <si>
    <t>FINANCIAL Break-even electricity price</t>
  </si>
  <si>
    <t>USD/kWhr</t>
  </si>
  <si>
    <t>~~~10~~-5000~</t>
  </si>
  <si>
    <t xml:space="preserve"> Net fuel input(LHV)</t>
  </si>
  <si>
    <t>kW</t>
  </si>
  <si>
    <t>~~~7~~-5000~</t>
  </si>
  <si>
    <t xml:space="preserve"> Net power</t>
  </si>
  <si>
    <t>73|76|81|68|81|70|76|68|79|85|72|83|~2~22~~~-8000~</t>
  </si>
  <si>
    <t>FINANCIAL Operating Hours per Year</t>
  </si>
  <si>
    <t>86|87|68|86|86|~9~4~31~~-4100~</t>
  </si>
  <si>
    <t>ST 1 Current generator power</t>
  </si>
  <si>
    <t>PCI=46423</t>
  </si>
  <si>
    <t>CO2 tax:</t>
  </si>
  <si>
    <t>USD/tonne</t>
  </si>
  <si>
    <t>LCOE</t>
  </si>
  <si>
    <t>USD/kWh</t>
  </si>
  <si>
    <t>73|76|81|68|81|70|76|68|79|85|72|83|~3~7~~~-8000~</t>
  </si>
  <si>
    <t>FINANCIAL Years for Equity Payback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</si>
</sst>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##"/>
    <numFmt numFmtId="165" formatCode="0.0"/>
    <numFmt numFmtId="166" formatCode="#,##0.0"/>
    <numFmt numFmtId="167" formatCode="0.0#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0" fillId="0" borderId="0" xfId="0" applyFont="1" applyAlignment="1" applyProtection="1">
      <alignment horizontal="left" vertical="top"/>
      <protection locked="0"/>
    </xf>
    <xf numFmtId="0" fontId="1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1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4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4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center"/>
    </xf>
    <xf numFmtId="0" fontId="4" fillId="6" borderId="6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0" fontId="4" fillId="4" borderId="7" xfId="0" applyFont="1" applyFill="1" applyBorder="1" applyAlignment="1" applyProtection="1">
      <alignment horizontal="center"/>
    </xf>
    <xf numFmtId="164" fontId="2" fillId="4" borderId="6" xfId="0" applyNumberFormat="1" applyFont="1" applyFill="1" applyBorder="1" applyAlignment="1" applyProtection="1">
      <alignment horizontal="center"/>
    </xf>
    <xf numFmtId="164" fontId="4" fillId="4" borderId="6" xfId="0" applyNumberFormat="1" applyFont="1" applyFill="1" applyBorder="1" applyAlignment="1" applyProtection="1">
      <alignment horizontal="center"/>
      <protection locked="0"/>
    </xf>
    <xf numFmtId="0" fontId="2" fillId="4" borderId="6" xfId="0" applyFont="1" applyFill="1" applyBorder="1" applyAlignment="1" applyProtection="1">
      <alignment horizontal="center"/>
    </xf>
    <xf numFmtId="0" fontId="4" fillId="4" borderId="6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/>
    </xf>
    <xf numFmtId="0" fontId="4" fillId="5" borderId="7" xfId="0" applyFont="1" applyFill="1" applyBorder="1" applyAlignment="1" applyProtection="1">
      <alignment horizontal="center"/>
    </xf>
    <xf numFmtId="3" fontId="2" fillId="5" borderId="6" xfId="0" applyNumberFormat="1" applyFont="1" applyFill="1" applyBorder="1" applyAlignment="1" applyProtection="1">
      <alignment horizontal="center"/>
    </xf>
    <xf numFmtId="3" fontId="4" fillId="5" borderId="6" xfId="0" applyNumberFormat="1" applyFont="1" applyFill="1" applyBorder="1" applyAlignment="1" applyProtection="1">
      <alignment horizontal="center"/>
    </xf>
    <xf numFmtId="165" fontId="2" fillId="5" borderId="6" xfId="0" applyNumberFormat="1" applyFont="1" applyFill="1" applyBorder="1" applyAlignment="1" applyProtection="1">
      <alignment horizontal="center"/>
    </xf>
    <xf numFmtId="165" fontId="4" fillId="5" borderId="6" xfId="0" applyNumberFormat="1" applyFont="1" applyFill="1" applyBorder="1" applyAlignment="1" applyProtection="1">
      <alignment horizontal="center"/>
    </xf>
    <xf numFmtId="164" fontId="2" fillId="5" borderId="6" xfId="0" applyNumberFormat="1" applyFont="1" applyFill="1" applyBorder="1" applyAlignment="1" applyProtection="1">
      <alignment horizontal="center"/>
    </xf>
    <xf numFmtId="164" fontId="4" fillId="5" borderId="6" xfId="0" applyNumberFormat="1" applyFont="1" applyFill="1" applyBorder="1" applyAlignment="1" applyProtection="1">
      <alignment horizontal="center"/>
    </xf>
    <xf numFmtId="166" fontId="2" fillId="5" borderId="6" xfId="0" applyNumberFormat="1" applyFont="1" applyFill="1" applyBorder="1" applyAlignment="1" applyProtection="1">
      <alignment horizontal="center"/>
    </xf>
    <xf numFmtId="166" fontId="4" fillId="5" borderId="6" xfId="0" applyNumberFormat="1" applyFont="1" applyFill="1" applyBorder="1" applyAlignment="1" applyProtection="1">
      <alignment horizontal="center"/>
    </xf>
    <xf numFmtId="167" fontId="2" fillId="5" borderId="6" xfId="0" applyNumberFormat="1" applyFont="1" applyFill="1" applyBorder="1" applyAlignment="1" applyProtection="1">
      <alignment horizontal="center"/>
    </xf>
    <xf numFmtId="167" fontId="4" fillId="5" borderId="6" xfId="0" applyNumberFormat="1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/>
    </xf>
    <xf numFmtId="0" fontId="4" fillId="5" borderId="6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5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142875</xdr:colOff>
          <xdr:row>5</xdr:row>
          <xdr:rowOff>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29"/>
  <sheetViews>
    <sheetView tabSelected="1" topLeftCell="B1" workbookViewId="0">
      <selection activeCell="H28" sqref="H28"/>
    </sheetView>
  </sheetViews>
  <sheetFormatPr defaultRowHeight="15" x14ac:dyDescent="0.25"/>
  <cols>
    <col min="1" max="1" width="9.7109375" style="1" hidden="1" customWidth="1"/>
    <col min="2" max="2" width="40.7109375" style="2" customWidth="1"/>
    <col min="3" max="5" width="10.7109375" style="1" customWidth="1"/>
    <col min="6" max="16384" width="9.140625" style="1"/>
  </cols>
  <sheetData>
    <row r="1" spans="1:5" ht="15" customHeight="1" x14ac:dyDescent="0.25">
      <c r="A1" s="3"/>
      <c r="B1" s="4"/>
      <c r="C1" s="15"/>
      <c r="D1" s="21" t="s">
        <v>1</v>
      </c>
      <c r="E1" s="22" t="s">
        <v>8</v>
      </c>
    </row>
    <row r="2" spans="1:5" ht="15" customHeight="1" x14ac:dyDescent="0.25">
      <c r="A2" s="5"/>
      <c r="B2" s="6"/>
      <c r="C2" s="16"/>
      <c r="D2" s="23"/>
      <c r="E2" s="24"/>
    </row>
    <row r="3" spans="1:5" ht="15" customHeight="1" x14ac:dyDescent="0.25">
      <c r="A3" s="5"/>
      <c r="B3" s="6"/>
      <c r="C3" s="16"/>
      <c r="D3" s="23"/>
      <c r="E3" s="24"/>
    </row>
    <row r="4" spans="1:5" ht="15" customHeight="1" x14ac:dyDescent="0.25">
      <c r="A4" s="5"/>
      <c r="B4" s="6"/>
      <c r="C4" s="16"/>
      <c r="D4" s="23"/>
      <c r="E4" s="24"/>
    </row>
    <row r="5" spans="1:5" ht="15" customHeight="1" x14ac:dyDescent="0.25">
      <c r="A5" s="5"/>
      <c r="B5" s="6"/>
      <c r="C5" s="16"/>
      <c r="D5" s="23"/>
      <c r="E5" s="24"/>
    </row>
    <row r="6" spans="1:5" ht="15" customHeight="1" x14ac:dyDescent="0.25">
      <c r="A6" s="5"/>
      <c r="B6" s="6"/>
      <c r="C6" s="17" t="s">
        <v>0</v>
      </c>
      <c r="D6" s="25" t="s">
        <v>7</v>
      </c>
      <c r="E6" s="26" t="s">
        <v>7</v>
      </c>
    </row>
    <row r="7" spans="1:5" ht="15" customHeight="1" x14ac:dyDescent="0.25">
      <c r="A7" s="7"/>
      <c r="B7" s="10" t="s">
        <v>2</v>
      </c>
      <c r="C7" s="47" t="s">
        <v>3</v>
      </c>
      <c r="D7" s="27" t="s">
        <v>4</v>
      </c>
      <c r="E7" s="28" t="s">
        <v>4</v>
      </c>
    </row>
    <row r="8" spans="1:5" x14ac:dyDescent="0.25">
      <c r="A8" s="8" t="s">
        <v>9</v>
      </c>
      <c r="B8" s="11" t="s">
        <v>10</v>
      </c>
      <c r="C8" s="18" t="s">
        <v>11</v>
      </c>
      <c r="D8" s="29">
        <v>3.0000040531158447</v>
      </c>
      <c r="E8" s="30">
        <v>3.0000040531158447</v>
      </c>
    </row>
    <row r="9" spans="1:5" x14ac:dyDescent="0.25">
      <c r="A9" s="8"/>
      <c r="B9" s="11"/>
      <c r="C9" s="18"/>
      <c r="D9" s="31"/>
      <c r="E9" s="32"/>
    </row>
    <row r="10" spans="1:5" x14ac:dyDescent="0.25">
      <c r="A10" s="7"/>
      <c r="B10" s="12" t="s">
        <v>5</v>
      </c>
      <c r="C10" s="48" t="s">
        <v>3</v>
      </c>
      <c r="D10" s="33" t="s">
        <v>6</v>
      </c>
      <c r="E10" s="34" t="s">
        <v>6</v>
      </c>
    </row>
    <row r="11" spans="1:5" x14ac:dyDescent="0.25">
      <c r="A11" s="8" t="s">
        <v>12</v>
      </c>
      <c r="B11" s="13" t="s">
        <v>13</v>
      </c>
      <c r="C11" s="19" t="s">
        <v>14</v>
      </c>
      <c r="D11" s="35">
        <v>253381.46875</v>
      </c>
      <c r="E11" s="36">
        <v>253381.46875</v>
      </c>
    </row>
    <row r="12" spans="1:5" ht="30" x14ac:dyDescent="0.25">
      <c r="A12" s="8" t="s">
        <v>15</v>
      </c>
      <c r="B12" s="13" t="s">
        <v>16</v>
      </c>
      <c r="C12" s="19" t="s">
        <v>17</v>
      </c>
      <c r="D12" s="37">
        <v>359.67703247070313</v>
      </c>
      <c r="E12" s="38">
        <v>359.67703247070313</v>
      </c>
    </row>
    <row r="13" spans="1:5" ht="30" x14ac:dyDescent="0.25">
      <c r="A13" s="8" t="s">
        <v>18</v>
      </c>
      <c r="B13" s="13" t="s">
        <v>19</v>
      </c>
      <c r="C13" s="19" t="s">
        <v>20</v>
      </c>
      <c r="D13" s="39">
        <v>2.1247649192810059</v>
      </c>
      <c r="E13" s="40">
        <v>2.1247649192810059</v>
      </c>
    </row>
    <row r="14" spans="1:5" ht="30" x14ac:dyDescent="0.25">
      <c r="A14" s="8" t="s">
        <v>21</v>
      </c>
      <c r="B14" s="13" t="s">
        <v>22</v>
      </c>
      <c r="C14" s="19" t="s">
        <v>20</v>
      </c>
      <c r="D14" s="39">
        <v>2.1247649192810059</v>
      </c>
      <c r="E14" s="40">
        <v>2.1247649192810059</v>
      </c>
    </row>
    <row r="15" spans="1:5" x14ac:dyDescent="0.25">
      <c r="A15" s="8" t="s">
        <v>23</v>
      </c>
      <c r="B15" s="13" t="s">
        <v>24</v>
      </c>
      <c r="C15" s="19" t="s">
        <v>25</v>
      </c>
      <c r="D15" s="41">
        <v>1696.5103759765625</v>
      </c>
      <c r="E15" s="42">
        <v>1696.5103759765625</v>
      </c>
    </row>
    <row r="16" spans="1:5" x14ac:dyDescent="0.25">
      <c r="A16" s="8" t="s">
        <v>26</v>
      </c>
      <c r="B16" s="13" t="s">
        <v>27</v>
      </c>
      <c r="C16" s="19" t="s">
        <v>28</v>
      </c>
      <c r="D16" s="43">
        <v>4.6768464148044586E-2</v>
      </c>
      <c r="E16" s="44">
        <v>4.6768464148044586E-2</v>
      </c>
    </row>
    <row r="17" spans="1:5" x14ac:dyDescent="0.25">
      <c r="A17" s="8" t="s">
        <v>29</v>
      </c>
      <c r="B17" s="13" t="s">
        <v>30</v>
      </c>
      <c r="C17" s="19" t="s">
        <v>31</v>
      </c>
      <c r="D17" s="35">
        <v>1272009.5</v>
      </c>
      <c r="E17" s="36">
        <v>1272009.5</v>
      </c>
    </row>
    <row r="18" spans="1:5" x14ac:dyDescent="0.25">
      <c r="A18" s="8" t="s">
        <v>32</v>
      </c>
      <c r="B18" s="13" t="s">
        <v>33</v>
      </c>
      <c r="C18" s="19" t="s">
        <v>31</v>
      </c>
      <c r="D18" s="35">
        <v>704469.4375</v>
      </c>
      <c r="E18" s="36">
        <v>704469.4375</v>
      </c>
    </row>
    <row r="19" spans="1:5" x14ac:dyDescent="0.25">
      <c r="A19" s="8" t="s">
        <v>34</v>
      </c>
      <c r="B19" s="13" t="s">
        <v>35</v>
      </c>
      <c r="C19" s="19"/>
      <c r="D19" s="35">
        <v>6570</v>
      </c>
      <c r="E19" s="36">
        <v>6570</v>
      </c>
    </row>
    <row r="20" spans="1:5" x14ac:dyDescent="0.25">
      <c r="A20" s="8" t="s">
        <v>43</v>
      </c>
      <c r="B20" s="13" t="s">
        <v>44</v>
      </c>
      <c r="C20" s="19"/>
      <c r="D20" s="39">
        <v>1.2802044153213501</v>
      </c>
      <c r="E20" s="40">
        <v>1.2802044153213501</v>
      </c>
    </row>
    <row r="21" spans="1:5" x14ac:dyDescent="0.25">
      <c r="A21" s="8" t="s">
        <v>36</v>
      </c>
      <c r="B21" s="13" t="s">
        <v>37</v>
      </c>
      <c r="C21" s="19" t="s">
        <v>31</v>
      </c>
      <c r="D21" s="35">
        <v>302545.21875</v>
      </c>
      <c r="E21" s="36">
        <v>302545.21875</v>
      </c>
    </row>
    <row r="22" spans="1:5" x14ac:dyDescent="0.25">
      <c r="A22" s="8"/>
      <c r="B22" s="13"/>
      <c r="C22" s="19"/>
      <c r="D22" s="45"/>
      <c r="E22" s="46"/>
    </row>
    <row r="23" spans="1:5" x14ac:dyDescent="0.25">
      <c r="A23" s="7"/>
      <c r="B23" s="14"/>
      <c r="C23" s="20"/>
      <c r="D23" s="33"/>
      <c r="E23" s="34"/>
    </row>
    <row r="25" spans="1:5" x14ac:dyDescent="0.25">
      <c r="B25" s="9" t="s">
        <v>38</v>
      </c>
    </row>
    <row r="27" spans="1:5" x14ac:dyDescent="0.25">
      <c r="B27" s="2" t="s">
        <v>39</v>
      </c>
      <c r="C27" s="1" t="s">
        <v>40</v>
      </c>
      <c r="D27" s="1">
        <v>30</v>
      </c>
      <c r="E27" s="1">
        <v>30</v>
      </c>
    </row>
    <row r="29" spans="1:5" x14ac:dyDescent="0.25">
      <c r="B29" s="2" t="s">
        <v>41</v>
      </c>
      <c r="C29" s="1" t="s">
        <v>42</v>
      </c>
      <c r="D29" s="1">
        <f>D16+D27*1000*D15/(D19*D18)</f>
        <v>5.7764857048842599E-2</v>
      </c>
      <c r="E29" s="1">
        <f>E16+E27*1000*E15/(E19*E18)</f>
        <v>5.7764857048842599E-2</v>
      </c>
    </row>
  </sheetData>
  <sheetProtection sheet="1" objects="1" scenario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142875</xdr:colOff>
                <xdr:row>5</xdr:row>
                <xdr:rowOff>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ELINK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Gérard Axel</cp:lastModifiedBy>
  <dcterms:created xsi:type="dcterms:W3CDTF">2012-09-28T14:46:22Z</dcterms:created>
  <dcterms:modified xsi:type="dcterms:W3CDTF">2018-03-27T15:17:22Z</dcterms:modified>
</cp:coreProperties>
</file>